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scritorio\PLAN DE ACCION 2017\Dependencias P.A\VIVIENDA\"/>
    </mc:Choice>
  </mc:AlternateContent>
  <bookViews>
    <workbookView xWindow="0" yWindow="0" windowWidth="20490" windowHeight="7755" activeTab="1"/>
  </bookViews>
  <sheets>
    <sheet name="2016" sheetId="1" r:id="rId1"/>
    <sheet name="2017" sheetId="2" r:id="rId2"/>
  </sheets>
  <calcPr calcId="162913"/>
</workbook>
</file>

<file path=xl/calcChain.xml><?xml version="1.0" encoding="utf-8"?>
<calcChain xmlns="http://schemas.openxmlformats.org/spreadsheetml/2006/main">
  <c r="F5" i="2" l="1"/>
  <c r="D15" i="1" l="1"/>
  <c r="F15" i="1" s="1"/>
  <c r="K16" i="1" l="1"/>
  <c r="J16" i="1"/>
  <c r="I16" i="1"/>
  <c r="H16" i="1"/>
  <c r="G16" i="1"/>
  <c r="K17" i="2"/>
  <c r="J17" i="2"/>
  <c r="H17" i="2"/>
  <c r="G17" i="2"/>
  <c r="N22" i="2" l="1"/>
  <c r="C17" i="2"/>
  <c r="L9" i="2"/>
  <c r="C16" i="1"/>
  <c r="D16" i="2"/>
  <c r="F16" i="2" s="1"/>
  <c r="M16" i="2" s="1"/>
  <c r="D14" i="2"/>
  <c r="D15" i="2"/>
  <c r="D9" i="2"/>
  <c r="F9" i="2" s="1"/>
  <c r="D10" i="2"/>
  <c r="F10" i="2" s="1"/>
  <c r="L10" i="2" s="1"/>
  <c r="D13" i="2"/>
  <c r="F13" i="2" s="1"/>
  <c r="D14" i="1"/>
  <c r="F14" i="1" s="1"/>
  <c r="L14" i="1" s="1"/>
  <c r="M13" i="1"/>
  <c r="M13" i="2"/>
  <c r="F5" i="1"/>
  <c r="M15" i="1"/>
  <c r="D13" i="1"/>
  <c r="F13" i="1" s="1"/>
  <c r="D12" i="1"/>
  <c r="D12" i="2" s="1"/>
  <c r="F12" i="2" s="1"/>
  <c r="M12" i="2" s="1"/>
  <c r="D11" i="1"/>
  <c r="D11" i="2" s="1"/>
  <c r="F11" i="2" s="1"/>
  <c r="L11" i="2" s="1"/>
  <c r="D10" i="1"/>
  <c r="F10" i="1" s="1"/>
  <c r="L10" i="1" s="1"/>
  <c r="D9" i="1"/>
  <c r="F9" i="1" s="1"/>
  <c r="L9" i="1" s="1"/>
  <c r="N21" i="2"/>
  <c r="N20" i="2"/>
  <c r="N19" i="2"/>
  <c r="N21" i="1"/>
  <c r="N18" i="1"/>
  <c r="N20" i="1"/>
  <c r="N19" i="1"/>
  <c r="L16" i="1" l="1"/>
  <c r="F11" i="1"/>
  <c r="L11" i="1" s="1"/>
  <c r="I14" i="2"/>
  <c r="I17" i="2" s="1"/>
  <c r="F14" i="2"/>
  <c r="M14" i="2" s="1"/>
  <c r="M17" i="2" s="1"/>
  <c r="F12" i="1"/>
  <c r="M12" i="1" s="1"/>
  <c r="M16" i="1" s="1"/>
  <c r="L17" i="2"/>
  <c r="F17" i="2" l="1"/>
  <c r="F16" i="1"/>
</calcChain>
</file>

<file path=xl/comments1.xml><?xml version="1.0" encoding="utf-8"?>
<comments xmlns="http://schemas.openxmlformats.org/spreadsheetml/2006/main">
  <authors>
    <author>USUARIO</author>
  </authors>
  <commentList>
    <comment ref="C9" authorId="0" shapeId="0">
      <text>
        <r>
          <rPr>
            <sz val="9"/>
            <color indexed="81"/>
            <rFont val="Tahoma"/>
            <family val="2"/>
          </rPr>
          <t xml:space="preserve">Total: 1008
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 xml:space="preserve">Adicionales Recursos Propios 2016 Llorente y Tablón Gómez
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Total: 102 Unidades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 xml:space="preserve">Vigencia 2016
</t>
        </r>
      </text>
    </comment>
    <comment ref="C11" authorId="0" shapeId="0">
      <text>
        <r>
          <rPr>
            <sz val="9"/>
            <color indexed="81"/>
            <rFont val="Tahoma"/>
            <family val="2"/>
          </rPr>
          <t xml:space="preserve">Total: 184
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 xml:space="preserve">Total: 3900
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 xml:space="preserve">60 SMMLV 2016: 60* 689,454= 41'367.240
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 xml:space="preserve">Total: 300
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 xml:space="preserve">En esta vigencia se comprometen los recursos de regalias para cofinanciar 15 Banco Agrario y DPS, sin embargo las metas para efectos de la matriz se calculan con 45 unidades
</t>
        </r>
      </text>
    </comment>
    <comment ref="C14" authorId="0" shapeId="0">
      <text>
        <r>
          <rPr>
            <sz val="9"/>
            <color indexed="81"/>
            <rFont val="Tahoma"/>
            <family val="2"/>
          </rPr>
          <t xml:space="preserve">Total: 107
</t>
        </r>
      </text>
    </comment>
    <comment ref="C15" authorId="0" shapeId="0">
      <text>
        <r>
          <rPr>
            <sz val="9"/>
            <color indexed="81"/>
            <rFont val="Tahoma"/>
            <family val="2"/>
          </rPr>
          <t xml:space="preserve">Total: 720
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Damnificados Ricaurte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C9" authorId="0" shapeId="0">
      <text>
        <r>
          <rPr>
            <sz val="9"/>
            <color indexed="81"/>
            <rFont val="Tahoma"/>
            <family val="2"/>
          </rPr>
          <t>Total: 1313 Unidades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Total: 102 Unidades</t>
        </r>
      </text>
    </comment>
    <comment ref="C11" authorId="0" shapeId="0">
      <text>
        <r>
          <rPr>
            <sz val="9"/>
            <color indexed="81"/>
            <rFont val="Tahoma"/>
            <family val="2"/>
          </rPr>
          <t xml:space="preserve">Total: 184
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 xml:space="preserve">Total: 3900
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 xml:space="preserve">60 SMMLV 2016: 60* 689,454= 41'367.240
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 xml:space="preserve">Total: 300
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En esta vigencia se comprometen los recursos de regalias para cofinanciar 285 Banco Agrario y DPS, sin embargo las metas para efectos de la matriz se calculan con 255 unidades</t>
        </r>
      </text>
    </comment>
    <comment ref="I14" authorId="0" shapeId="0">
      <text>
        <r>
          <rPr>
            <sz val="9"/>
            <color indexed="81"/>
            <rFont val="Tahoma"/>
            <family val="2"/>
          </rPr>
          <t xml:space="preserve">Se Cofinancian el 6% de 500 Unidades Nuevas de Vivienda del Proyecto + 500 Millones para otros Proyectos
</t>
        </r>
      </text>
    </comment>
  </commentList>
</comments>
</file>

<file path=xl/sharedStrings.xml><?xml version="1.0" encoding="utf-8"?>
<sst xmlns="http://schemas.openxmlformats.org/spreadsheetml/2006/main" count="81" uniqueCount="52">
  <si>
    <t>OBJETIVOS 
ESPECIFICOS</t>
  </si>
  <si>
    <t>PROYECTOS Y/O ACTIVIDADES PROGRAMADOS
VIGENCIA 2016</t>
  </si>
  <si>
    <t>VALOR TOTAL DEL PROYECTO</t>
  </si>
  <si>
    <t>RECURSOS
PROPIOS</t>
  </si>
  <si>
    <t>S.G.P.</t>
  </si>
  <si>
    <t>RECURSOS
NACION</t>
  </si>
  <si>
    <t>COFINANCIACION</t>
  </si>
  <si>
    <t>OTROS
RECURSOS</t>
  </si>
  <si>
    <t>FUENTE</t>
  </si>
  <si>
    <t>GESTION 2016</t>
  </si>
  <si>
    <t>S.G.R.</t>
  </si>
  <si>
    <t>FINANCIACIÓN</t>
  </si>
  <si>
    <t>META 2016</t>
  </si>
  <si>
    <t>RECURSOS</t>
  </si>
  <si>
    <t>Fortalecer institucionalmente a nivel Departamental  la gestión administrativa que se le viene dando al programa de vivienda de interés social, entorno y hábitat.</t>
  </si>
  <si>
    <t>Reducir el déficit habitacional en los sectores urbano y rural del Departamento de Nariño.</t>
  </si>
  <si>
    <t>VALOR ESTIMADO SOLUCIÓN UNITARIA</t>
  </si>
  <si>
    <t>Proyecto de Vivienda Rural Dispera para el Departamento de Nariño (Recursos Vigencias Anteriores)</t>
  </si>
  <si>
    <t>52 Ejecución 2016 + 50 Ejecución 2017</t>
  </si>
  <si>
    <t>Proyecto de Vivienda Nueva para Comunidad Indigena y Campesina de la Subregión Pie de Monte Costero Ricaurte y Mallama (Recursos Vigencias Anteriores)</t>
  </si>
  <si>
    <t>28 Ejecución 2016 + 156 Ejecución 2017</t>
  </si>
  <si>
    <t>S.I.M. Departamental + Banco Agrario + Municipios</t>
  </si>
  <si>
    <t>Proyecto de Construcción de Vivienda Rural para la Subregión de Obando (Recursos Vigencias Anteriores)</t>
  </si>
  <si>
    <t>15 Ejecución 2016 + 285 Ejecución 2017</t>
  </si>
  <si>
    <t>ANEXO 01: PROYECTO DE CONSTRUCCIÓN Y/O ADQUISICIÓN DE VIVIENDA DE INTERÉS SOCIAL PARA POBLACIÓN VULNERABLE DEL DEPARTAMENTO DE NARIÑO 2016</t>
  </si>
  <si>
    <t>50 Ejecución 2016 + 57 Ejecución 2017</t>
  </si>
  <si>
    <t>108 Ejecución 2016 + 612 Ejecución 2017</t>
  </si>
  <si>
    <t>Salario 2013:</t>
  </si>
  <si>
    <t>Salario 2014:</t>
  </si>
  <si>
    <t>Salario 2015:</t>
  </si>
  <si>
    <t>Salario 2016:</t>
  </si>
  <si>
    <t>Elaboración de estudios de factibilidad, formulacion e implementación  de ajuste administrativo en el manejo del Programa de Vivienda  en el Departamento de Nariño</t>
  </si>
  <si>
    <t>PROYECTOS Y/O ACTIVIDADES PROGRAMADOS
VIGENCIA 2017</t>
  </si>
  <si>
    <t>META 2017</t>
  </si>
  <si>
    <t>239 Ejecución 2016 + 1400 Ejecución 2017 + 2261 Ejecución 2018</t>
  </si>
  <si>
    <t>Proyecto de Vivienda Rural para Familias Víctimas de la Violencia</t>
  </si>
  <si>
    <t>Construccion de vivienda para familias vulnerables de las comunidades indigena Awa y Eperara (Recursos Vigencia 2016)</t>
  </si>
  <si>
    <t>Proyecto de Vivienda Rural para Comunidades Indígenas Pastos, Quillacingas y Awa, en el marco del Conpes Agropecuario (Recursos Vigencias 2016)</t>
  </si>
  <si>
    <t>S.I.M. Departamental + M.V.C.T. + Banco Agrario + Municipios</t>
  </si>
  <si>
    <t>GESTION 2017</t>
  </si>
  <si>
    <t>Construcción y/o adquisición de Vivienda de Interes Social en los Sectores Urbano y Rural del Departamento de Nariño</t>
  </si>
  <si>
    <t xml:space="preserve">612 Ejecución 2017 - Proyecto Vivienda Gratuita Fase II y Fase IIA </t>
  </si>
  <si>
    <t>Total:</t>
  </si>
  <si>
    <t>197 Unidades Ejecución 2017 - Banco Agrario Colombia</t>
  </si>
  <si>
    <t xml:space="preserve">Construccion de vivienda para familias vulnerables de las comunidades indigena Awa y Eperara </t>
  </si>
  <si>
    <t xml:space="preserve">Proyecto de Vivienda Rural para Comunidades Indígenas Pastos, Quillacingas y Awa, en el marco del Conpes Agropecuario </t>
  </si>
  <si>
    <t xml:space="preserve">Construcción y/o adquisición de Vivienda de Interes Social en los Sectores Urbano y Rural del Departamento de Nariño </t>
  </si>
  <si>
    <t>Adquisición de Vivienda Prioritaria para familias Vulnerables para la Asociación de Vivienda Nuestros Sueños (Recursos Vigencias Anteriores)</t>
  </si>
  <si>
    <t>100 Ejecución 2017</t>
  </si>
  <si>
    <t>24 SMMLV 2013 (24*589500*1,2)+ 20% (Aporte Adicional 10% Municipio + 10% Departamento), Ejecucion 2016 de 1008 Unidades</t>
  </si>
  <si>
    <t>24 SMMLV 2013 (24*589500*1,2)+ 20% (Aporte Adicional 10% Municipio + 10% Departamento), 700  Ejecución 2016.</t>
  </si>
  <si>
    <t>ANEXO 01: PROYECTO DE CONSTRUCCIÓN Y/O ADQUISICIÓN DE VIVIENDA DE INTERÉS SOCIAL PARA POBLACIÓN VULNERABLE DEL DEPARTAMENTO DE NARIÑO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</si>
</sst>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.00_-;\-&quot;$&quot;* #,##0.00_-;_-&quot;$&quot;* &quot;-&quot;??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3" fontId="3" fillId="0" borderId="1" xfId="5" applyNumberFormat="1" applyFont="1" applyBorder="1" applyAlignment="1">
      <alignment horizontal="center" vertical="center" wrapText="1"/>
    </xf>
    <xf numFmtId="0" fontId="4" fillId="0" borderId="0" xfId="0" applyFont="1"/>
    <xf numFmtId="10" fontId="4" fillId="0" borderId="0" xfId="6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3" fontId="3" fillId="0" borderId="1" xfId="5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3" fontId="3" fillId="0" borderId="1" xfId="0" applyNumberFormat="1" applyFont="1" applyFill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5" fillId="3" borderId="5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/>
    </xf>
    <xf numFmtId="3" fontId="7" fillId="0" borderId="0" xfId="0" applyNumberFormat="1" applyFont="1"/>
    <xf numFmtId="3" fontId="5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 wrapText="1"/>
    </xf>
    <xf numFmtId="0" fontId="3" fillId="0" borderId="2" xfId="0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3" fontId="5" fillId="3" borderId="5" xfId="0" applyNumberFormat="1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justify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justify" vertical="center" wrapText="1"/>
    </xf>
    <xf numFmtId="3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3" fillId="0" borderId="2" xfId="5" applyNumberFormat="1" applyFont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wrapText="1"/>
    </xf>
    <xf numFmtId="3" fontId="3" fillId="0" borderId="2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</cellXfs>
  <cellStyles count="7">
    <cellStyle name="Millares 2 2" xfId="1"/>
    <cellStyle name="Moneda 2" xfId="5"/>
    <cellStyle name="Normal" xfId="0" builtinId="0"/>
    <cellStyle name="Normal 3" xfId="2"/>
    <cellStyle name="Porcentaje" xfId="6" builtinId="5"/>
    <cellStyle name="Porcentaje 2" xfId="3"/>
    <cellStyle name="Porcentu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1"/>
  <sheetViews>
    <sheetView topLeftCell="A13" workbookViewId="0">
      <selection activeCell="H25" sqref="G25:H26"/>
    </sheetView>
  </sheetViews>
  <sheetFormatPr baseColWidth="10" defaultColWidth="11.42578125" defaultRowHeight="12.75" x14ac:dyDescent="0.2"/>
  <cols>
    <col min="1" max="1" width="31.85546875" style="2" customWidth="1"/>
    <col min="2" max="2" width="45" style="2" customWidth="1"/>
    <col min="3" max="3" width="11.42578125" style="2"/>
    <col min="4" max="4" width="13.7109375" style="2" bestFit="1" customWidth="1"/>
    <col min="5" max="5" width="16.7109375" style="2" customWidth="1"/>
    <col min="6" max="6" width="17.85546875" style="2" customWidth="1"/>
    <col min="7" max="7" width="12.7109375" style="2" bestFit="1" customWidth="1"/>
    <col min="8" max="8" width="11.42578125" style="2"/>
    <col min="9" max="9" width="13.42578125" style="2" customWidth="1"/>
    <col min="10" max="10" width="11.42578125" style="2"/>
    <col min="11" max="11" width="17.28515625" style="2" customWidth="1"/>
    <col min="12" max="12" width="14.5703125" style="2" bestFit="1" customWidth="1"/>
    <col min="13" max="13" width="15.140625" style="2" customWidth="1"/>
    <col min="14" max="14" width="13" style="2" customWidth="1"/>
    <col min="15" max="15" width="12.7109375" style="2" bestFit="1" customWidth="1"/>
    <col min="16" max="16" width="12.7109375" style="2" customWidth="1"/>
    <col min="17" max="17" width="13.28515625" style="2" customWidth="1"/>
    <col min="18" max="16384" width="11.42578125" style="2"/>
  </cols>
  <sheetData>
    <row r="1" spans="1:18" ht="15.75" customHeight="1" x14ac:dyDescent="0.2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8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8" ht="15" customHeight="1" x14ac:dyDescent="0.2">
      <c r="A3" s="36" t="s">
        <v>0</v>
      </c>
      <c r="B3" s="36" t="s">
        <v>1</v>
      </c>
      <c r="C3" s="37" t="s">
        <v>12</v>
      </c>
      <c r="D3" s="39" t="s">
        <v>11</v>
      </c>
      <c r="E3" s="40"/>
      <c r="F3" s="40"/>
      <c r="G3" s="40"/>
      <c r="H3" s="40"/>
      <c r="I3" s="40"/>
      <c r="J3" s="40"/>
      <c r="K3" s="40"/>
      <c r="L3" s="41"/>
      <c r="M3" s="35" t="s">
        <v>9</v>
      </c>
      <c r="N3" s="35"/>
    </row>
    <row r="4" spans="1:18" ht="56.25" customHeight="1" x14ac:dyDescent="0.2">
      <c r="A4" s="36"/>
      <c r="B4" s="36"/>
      <c r="C4" s="38"/>
      <c r="D4" s="33" t="s">
        <v>16</v>
      </c>
      <c r="E4" s="34"/>
      <c r="F4" s="11" t="s">
        <v>2</v>
      </c>
      <c r="G4" s="11" t="s">
        <v>3</v>
      </c>
      <c r="H4" s="11" t="s">
        <v>4</v>
      </c>
      <c r="I4" s="11" t="s">
        <v>10</v>
      </c>
      <c r="J4" s="11" t="s">
        <v>5</v>
      </c>
      <c r="K4" s="11" t="s">
        <v>6</v>
      </c>
      <c r="L4" s="11" t="s">
        <v>7</v>
      </c>
      <c r="M4" s="11" t="s">
        <v>13</v>
      </c>
      <c r="N4" s="11" t="s">
        <v>8</v>
      </c>
    </row>
    <row r="5" spans="1:18" ht="12.75" customHeight="1" x14ac:dyDescent="0.2">
      <c r="A5" s="31" t="s">
        <v>14</v>
      </c>
      <c r="B5" s="43" t="s">
        <v>31</v>
      </c>
      <c r="C5" s="30">
        <v>0</v>
      </c>
      <c r="D5" s="32"/>
      <c r="E5" s="32"/>
      <c r="F5" s="30">
        <f>SUM(G5:M8)</f>
        <v>9734400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44">
        <v>9734400</v>
      </c>
      <c r="N5" s="44" t="s">
        <v>21</v>
      </c>
    </row>
    <row r="6" spans="1:18" x14ac:dyDescent="0.2">
      <c r="A6" s="31"/>
      <c r="B6" s="43"/>
      <c r="C6" s="30"/>
      <c r="D6" s="32"/>
      <c r="E6" s="32"/>
      <c r="F6" s="30"/>
      <c r="G6" s="30"/>
      <c r="H6" s="30"/>
      <c r="I6" s="30"/>
      <c r="J6" s="30"/>
      <c r="K6" s="30"/>
      <c r="L6" s="30"/>
      <c r="M6" s="44"/>
      <c r="N6" s="44"/>
    </row>
    <row r="7" spans="1:18" x14ac:dyDescent="0.2">
      <c r="A7" s="31"/>
      <c r="B7" s="43"/>
      <c r="C7" s="30"/>
      <c r="D7" s="32"/>
      <c r="E7" s="32"/>
      <c r="F7" s="30"/>
      <c r="G7" s="30"/>
      <c r="H7" s="30"/>
      <c r="I7" s="30"/>
      <c r="J7" s="30"/>
      <c r="K7" s="30"/>
      <c r="L7" s="30"/>
      <c r="M7" s="44"/>
      <c r="N7" s="44"/>
    </row>
    <row r="8" spans="1:18" ht="30.75" customHeight="1" x14ac:dyDescent="0.2">
      <c r="A8" s="31"/>
      <c r="B8" s="43"/>
      <c r="C8" s="30"/>
      <c r="D8" s="32"/>
      <c r="E8" s="32"/>
      <c r="F8" s="30"/>
      <c r="G8" s="30"/>
      <c r="H8" s="30"/>
      <c r="I8" s="30"/>
      <c r="J8" s="30"/>
      <c r="K8" s="30"/>
      <c r="L8" s="30"/>
      <c r="M8" s="44"/>
      <c r="N8" s="44"/>
    </row>
    <row r="9" spans="1:18" ht="117" customHeight="1" x14ac:dyDescent="0.2">
      <c r="A9" s="31" t="s">
        <v>15</v>
      </c>
      <c r="B9" s="14" t="s">
        <v>17</v>
      </c>
      <c r="C9" s="5">
        <v>1008</v>
      </c>
      <c r="D9" s="15">
        <f>17112816000/C9</f>
        <v>16977000</v>
      </c>
      <c r="E9" s="4" t="s">
        <v>49</v>
      </c>
      <c r="F9" s="1">
        <f>C9*D9</f>
        <v>17112816000</v>
      </c>
      <c r="G9" s="5">
        <v>100000000</v>
      </c>
      <c r="H9" s="6">
        <v>0</v>
      </c>
      <c r="I9" s="7">
        <v>0</v>
      </c>
      <c r="J9" s="6">
        <v>0</v>
      </c>
      <c r="K9" s="6">
        <v>0</v>
      </c>
      <c r="L9" s="7">
        <f>F9-G9</f>
        <v>17012816000</v>
      </c>
      <c r="M9" s="12">
        <v>0</v>
      </c>
      <c r="N9" s="42" t="s">
        <v>38</v>
      </c>
    </row>
    <row r="10" spans="1:18" ht="51" x14ac:dyDescent="0.2">
      <c r="A10" s="31"/>
      <c r="B10" s="14" t="s">
        <v>19</v>
      </c>
      <c r="C10" s="8">
        <v>52</v>
      </c>
      <c r="D10" s="15">
        <f>2274000000/(C10+50)</f>
        <v>22294117.647058822</v>
      </c>
      <c r="E10" s="4" t="s">
        <v>18</v>
      </c>
      <c r="F10" s="1">
        <f>C10*D10</f>
        <v>1159294117.6470587</v>
      </c>
      <c r="G10" s="7">
        <v>0</v>
      </c>
      <c r="H10" s="6">
        <v>0</v>
      </c>
      <c r="I10" s="5">
        <v>274000000</v>
      </c>
      <c r="J10" s="6">
        <v>0</v>
      </c>
      <c r="K10" s="6">
        <v>0</v>
      </c>
      <c r="L10" s="7">
        <f>F10-I10</f>
        <v>885294117.64705873</v>
      </c>
      <c r="M10" s="12">
        <v>0</v>
      </c>
      <c r="N10" s="42"/>
    </row>
    <row r="11" spans="1:18" ht="38.25" x14ac:dyDescent="0.2">
      <c r="A11" s="31"/>
      <c r="B11" s="14" t="s">
        <v>22</v>
      </c>
      <c r="C11" s="8">
        <v>28</v>
      </c>
      <c r="D11" s="15">
        <f>3087221335/(C11+156)</f>
        <v>16778376.820652176</v>
      </c>
      <c r="E11" s="4" t="s">
        <v>20</v>
      </c>
      <c r="F11" s="1">
        <f>C11*D11</f>
        <v>469794550.97826093</v>
      </c>
      <c r="G11" s="7">
        <v>0</v>
      </c>
      <c r="H11" s="6">
        <v>0</v>
      </c>
      <c r="I11" s="7">
        <v>0</v>
      </c>
      <c r="J11" s="6">
        <v>0</v>
      </c>
      <c r="K11" s="6">
        <v>0</v>
      </c>
      <c r="L11" s="7">
        <f>F11</f>
        <v>469794550.97826093</v>
      </c>
      <c r="M11" s="12">
        <v>0</v>
      </c>
      <c r="N11" s="42"/>
    </row>
    <row r="12" spans="1:18" ht="63.75" x14ac:dyDescent="0.2">
      <c r="A12" s="31"/>
      <c r="B12" s="14" t="s">
        <v>45</v>
      </c>
      <c r="C12" s="8">
        <v>239</v>
      </c>
      <c r="D12" s="15">
        <f>161332236000/(C12+3661)</f>
        <v>41367240</v>
      </c>
      <c r="E12" s="4" t="s">
        <v>34</v>
      </c>
      <c r="F12" s="1">
        <f>C12*D12</f>
        <v>9886770360</v>
      </c>
      <c r="G12" s="7">
        <v>0</v>
      </c>
      <c r="H12" s="6">
        <v>0</v>
      </c>
      <c r="I12" s="7">
        <v>0</v>
      </c>
      <c r="J12" s="6">
        <v>0</v>
      </c>
      <c r="K12" s="6">
        <v>0</v>
      </c>
      <c r="L12" s="6">
        <v>0</v>
      </c>
      <c r="M12" s="12">
        <f>F12</f>
        <v>9886770360</v>
      </c>
      <c r="N12" s="42"/>
    </row>
    <row r="13" spans="1:18" ht="38.25" x14ac:dyDescent="0.2">
      <c r="A13" s="31"/>
      <c r="B13" s="14" t="s">
        <v>44</v>
      </c>
      <c r="C13" s="8">
        <v>15</v>
      </c>
      <c r="D13" s="15">
        <f>12410172000/(C13+285)</f>
        <v>41367240</v>
      </c>
      <c r="E13" s="29" t="s">
        <v>23</v>
      </c>
      <c r="F13" s="10">
        <f>45*D13</f>
        <v>1861525800</v>
      </c>
      <c r="G13" s="28">
        <v>0</v>
      </c>
      <c r="H13" s="22">
        <v>0</v>
      </c>
      <c r="I13" s="28">
        <v>1613322360</v>
      </c>
      <c r="J13" s="6">
        <v>0</v>
      </c>
      <c r="K13" s="6">
        <v>0</v>
      </c>
      <c r="L13" s="6">
        <v>0</v>
      </c>
      <c r="M13" s="12">
        <f>F13-I13</f>
        <v>248203440</v>
      </c>
      <c r="N13" s="42"/>
      <c r="R13" s="3"/>
    </row>
    <row r="14" spans="1:18" ht="38.25" x14ac:dyDescent="0.2">
      <c r="A14" s="31"/>
      <c r="B14" s="14" t="s">
        <v>47</v>
      </c>
      <c r="C14" s="8">
        <v>50</v>
      </c>
      <c r="D14" s="15">
        <f>5164010460/(C14+57)</f>
        <v>48261780</v>
      </c>
      <c r="E14" s="29" t="s">
        <v>25</v>
      </c>
      <c r="F14" s="10">
        <f>C14*D14</f>
        <v>2413089000</v>
      </c>
      <c r="G14" s="10">
        <v>0</v>
      </c>
      <c r="H14" s="22">
        <v>0</v>
      </c>
      <c r="I14" s="28">
        <v>0</v>
      </c>
      <c r="J14" s="6">
        <v>0</v>
      </c>
      <c r="K14" s="6">
        <v>0</v>
      </c>
      <c r="L14" s="7">
        <f>F14</f>
        <v>2413089000</v>
      </c>
      <c r="M14" s="12">
        <v>0</v>
      </c>
      <c r="N14" s="42"/>
    </row>
    <row r="15" spans="1:18" ht="38.25" x14ac:dyDescent="0.2">
      <c r="A15" s="31"/>
      <c r="B15" s="14" t="s">
        <v>46</v>
      </c>
      <c r="C15" s="7">
        <v>108</v>
      </c>
      <c r="D15" s="15">
        <f>29794517600/(C15+612)</f>
        <v>41381274.444444448</v>
      </c>
      <c r="E15" s="29" t="s">
        <v>26</v>
      </c>
      <c r="F15" s="10">
        <f>C15*D15</f>
        <v>4469177640</v>
      </c>
      <c r="G15" s="10">
        <v>40000000</v>
      </c>
      <c r="H15" s="22">
        <v>0</v>
      </c>
      <c r="I15" s="28">
        <v>1989725880</v>
      </c>
      <c r="J15" s="6">
        <v>0</v>
      </c>
      <c r="K15" s="6">
        <v>0</v>
      </c>
      <c r="L15" s="6">
        <v>0</v>
      </c>
      <c r="M15" s="12">
        <f>F15-G15-I15</f>
        <v>2439451760</v>
      </c>
      <c r="N15" s="42"/>
    </row>
    <row r="16" spans="1:18" x14ac:dyDescent="0.2">
      <c r="A16" s="31"/>
      <c r="B16" s="17" t="s">
        <v>42</v>
      </c>
      <c r="C16" s="11">
        <f>SUM(C5:C15)</f>
        <v>1500</v>
      </c>
      <c r="D16" s="11"/>
      <c r="E16" s="11"/>
      <c r="F16" s="11">
        <f t="shared" ref="F16:M16" si="0">SUM(F5:F15)</f>
        <v>37382201868.62532</v>
      </c>
      <c r="G16" s="11">
        <f t="shared" si="0"/>
        <v>140000000</v>
      </c>
      <c r="H16" s="11">
        <f t="shared" si="0"/>
        <v>0</v>
      </c>
      <c r="I16" s="11">
        <f t="shared" si="0"/>
        <v>3877048240</v>
      </c>
      <c r="J16" s="11">
        <f t="shared" si="0"/>
        <v>0</v>
      </c>
      <c r="K16" s="11">
        <f t="shared" si="0"/>
        <v>0</v>
      </c>
      <c r="L16" s="11">
        <f t="shared" si="0"/>
        <v>20780993668.62532</v>
      </c>
      <c r="M16" s="11">
        <f t="shared" si="0"/>
        <v>12584159960</v>
      </c>
      <c r="N16" s="42"/>
    </row>
    <row r="17" spans="6:14" x14ac:dyDescent="0.2">
      <c r="G17" s="13"/>
      <c r="H17" s="13"/>
      <c r="I17" s="13"/>
      <c r="J17" s="13"/>
      <c r="K17" s="13"/>
      <c r="L17" s="13"/>
      <c r="M17" s="13"/>
      <c r="N17" s="13"/>
    </row>
    <row r="18" spans="6:14" x14ac:dyDescent="0.2">
      <c r="F18" s="9"/>
      <c r="G18" s="13"/>
      <c r="H18" s="13"/>
      <c r="I18" s="13"/>
      <c r="J18" s="13"/>
      <c r="K18" s="13"/>
      <c r="L18" s="16" t="s">
        <v>27</v>
      </c>
      <c r="M18" s="16">
        <v>589500</v>
      </c>
      <c r="N18" s="16">
        <f>(24*M18)*1.2</f>
        <v>16977600</v>
      </c>
    </row>
    <row r="19" spans="6:14" x14ac:dyDescent="0.2">
      <c r="G19" s="13"/>
      <c r="H19" s="13"/>
      <c r="I19" s="13"/>
      <c r="J19" s="13"/>
      <c r="K19" s="13"/>
      <c r="L19" s="16" t="s">
        <v>28</v>
      </c>
      <c r="M19" s="16">
        <v>616027</v>
      </c>
      <c r="N19" s="16">
        <f t="shared" ref="N19" si="1">60*M19</f>
        <v>36961620</v>
      </c>
    </row>
    <row r="20" spans="6:14" x14ac:dyDescent="0.2">
      <c r="G20" s="13"/>
      <c r="H20" s="13"/>
      <c r="I20" s="13"/>
      <c r="J20" s="13"/>
      <c r="K20" s="13"/>
      <c r="L20" s="16" t="s">
        <v>29</v>
      </c>
      <c r="M20" s="16">
        <v>644350</v>
      </c>
      <c r="N20" s="16">
        <f>24*M20</f>
        <v>15464400</v>
      </c>
    </row>
    <row r="21" spans="6:14" x14ac:dyDescent="0.2">
      <c r="G21" s="13"/>
      <c r="H21" s="13"/>
      <c r="I21" s="13"/>
      <c r="J21" s="13"/>
      <c r="K21" s="13"/>
      <c r="L21" s="16" t="s">
        <v>30</v>
      </c>
      <c r="M21" s="16">
        <v>689454</v>
      </c>
      <c r="N21" s="16">
        <f>60*M21</f>
        <v>41367240</v>
      </c>
    </row>
  </sheetData>
  <mergeCells count="22">
    <mergeCell ref="A9:A16"/>
    <mergeCell ref="D5:E8"/>
    <mergeCell ref="D4:E4"/>
    <mergeCell ref="A1:N2"/>
    <mergeCell ref="M3:N3"/>
    <mergeCell ref="A3:A4"/>
    <mergeCell ref="A5:A8"/>
    <mergeCell ref="B3:B4"/>
    <mergeCell ref="C3:C4"/>
    <mergeCell ref="D3:L3"/>
    <mergeCell ref="N9:N16"/>
    <mergeCell ref="B5:B8"/>
    <mergeCell ref="M5:M8"/>
    <mergeCell ref="N5:N8"/>
    <mergeCell ref="C5:C8"/>
    <mergeCell ref="F5:F8"/>
    <mergeCell ref="L5:L8"/>
    <mergeCell ref="G5:G8"/>
    <mergeCell ref="H5:H8"/>
    <mergeCell ref="I5:I8"/>
    <mergeCell ref="J5:J8"/>
    <mergeCell ref="K5:K8"/>
  </mergeCells>
  <pageMargins left="0.7" right="0.7" top="0.75" bottom="0.75" header="0.3" footer="0.3"/>
  <pageSetup orientation="landscape" r:id="rId1"/>
  <ignoredErrors>
    <ignoredError sqref="N20 M1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2"/>
  <sheetViews>
    <sheetView tabSelected="1" view="pageBreakPreview" zoomScaleNormal="100" zoomScaleSheetLayoutView="100" workbookViewId="0">
      <selection sqref="A1:N2"/>
    </sheetView>
  </sheetViews>
  <sheetFormatPr baseColWidth="10" defaultColWidth="11.42578125" defaultRowHeight="12.75" x14ac:dyDescent="0.2"/>
  <cols>
    <col min="1" max="1" width="31.85546875" style="2" customWidth="1"/>
    <col min="2" max="2" width="45" style="2" customWidth="1"/>
    <col min="3" max="3" width="11.42578125" style="2"/>
    <col min="4" max="4" width="11.7109375" style="2" bestFit="1" customWidth="1"/>
    <col min="5" max="5" width="16.7109375" style="2" customWidth="1"/>
    <col min="6" max="6" width="17.85546875" style="2" customWidth="1"/>
    <col min="7" max="7" width="12.7109375" style="2" bestFit="1" customWidth="1"/>
    <col min="8" max="8" width="11.42578125" style="2"/>
    <col min="9" max="9" width="13.42578125" style="2" customWidth="1"/>
    <col min="10" max="10" width="11.42578125" style="2"/>
    <col min="11" max="11" width="17.28515625" style="2" customWidth="1"/>
    <col min="12" max="12" width="15.28515625" style="2" bestFit="1" customWidth="1"/>
    <col min="13" max="13" width="17.140625" style="2" customWidth="1"/>
    <col min="14" max="14" width="13" style="2" customWidth="1"/>
    <col min="15" max="15" width="12.7109375" style="2" bestFit="1" customWidth="1"/>
    <col min="16" max="16" width="12.7109375" style="2" customWidth="1"/>
    <col min="17" max="17" width="13.28515625" style="2" customWidth="1"/>
    <col min="18" max="16384" width="11.42578125" style="2"/>
  </cols>
  <sheetData>
    <row r="1" spans="1:18" ht="15.75" customHeight="1" x14ac:dyDescent="0.2">
      <c r="A1" s="35" t="s">
        <v>51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8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8" ht="15" customHeight="1" x14ac:dyDescent="0.2">
      <c r="A3" s="36" t="s">
        <v>0</v>
      </c>
      <c r="B3" s="36" t="s">
        <v>32</v>
      </c>
      <c r="C3" s="37" t="s">
        <v>33</v>
      </c>
      <c r="D3" s="39" t="s">
        <v>11</v>
      </c>
      <c r="E3" s="40"/>
      <c r="F3" s="40"/>
      <c r="G3" s="40"/>
      <c r="H3" s="40"/>
      <c r="I3" s="40"/>
      <c r="J3" s="40"/>
      <c r="K3" s="40"/>
      <c r="L3" s="41"/>
      <c r="M3" s="35" t="s">
        <v>39</v>
      </c>
      <c r="N3" s="35"/>
    </row>
    <row r="4" spans="1:18" ht="56.25" customHeight="1" x14ac:dyDescent="0.2">
      <c r="A4" s="36"/>
      <c r="B4" s="36"/>
      <c r="C4" s="38"/>
      <c r="D4" s="33" t="s">
        <v>16</v>
      </c>
      <c r="E4" s="34"/>
      <c r="F4" s="11" t="s">
        <v>2</v>
      </c>
      <c r="G4" s="11" t="s">
        <v>3</v>
      </c>
      <c r="H4" s="11" t="s">
        <v>4</v>
      </c>
      <c r="I4" s="11" t="s">
        <v>10</v>
      </c>
      <c r="J4" s="11" t="s">
        <v>5</v>
      </c>
      <c r="K4" s="11" t="s">
        <v>6</v>
      </c>
      <c r="L4" s="11" t="s">
        <v>7</v>
      </c>
      <c r="M4" s="11" t="s">
        <v>13</v>
      </c>
      <c r="N4" s="11" t="s">
        <v>8</v>
      </c>
    </row>
    <row r="5" spans="1:18" ht="12.75" customHeight="1" x14ac:dyDescent="0.2">
      <c r="A5" s="31" t="s">
        <v>14</v>
      </c>
      <c r="B5" s="45" t="s">
        <v>31</v>
      </c>
      <c r="C5" s="30"/>
      <c r="D5" s="32"/>
      <c r="E5" s="32"/>
      <c r="F5" s="46">
        <f>SUM(G5:M8)</f>
        <v>9734400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44">
        <v>9734400</v>
      </c>
      <c r="N5" s="44" t="s">
        <v>21</v>
      </c>
    </row>
    <row r="6" spans="1:18" x14ac:dyDescent="0.2">
      <c r="A6" s="31"/>
      <c r="B6" s="45"/>
      <c r="C6" s="30"/>
      <c r="D6" s="32"/>
      <c r="E6" s="32"/>
      <c r="F6" s="46"/>
      <c r="G6" s="30"/>
      <c r="H6" s="30"/>
      <c r="I6" s="30"/>
      <c r="J6" s="30"/>
      <c r="K6" s="30"/>
      <c r="L6" s="30"/>
      <c r="M6" s="44"/>
      <c r="N6" s="44"/>
    </row>
    <row r="7" spans="1:18" x14ac:dyDescent="0.2">
      <c r="A7" s="31"/>
      <c r="B7" s="45"/>
      <c r="C7" s="30"/>
      <c r="D7" s="32"/>
      <c r="E7" s="32"/>
      <c r="F7" s="46"/>
      <c r="G7" s="30"/>
      <c r="H7" s="30"/>
      <c r="I7" s="30"/>
      <c r="J7" s="30"/>
      <c r="K7" s="30"/>
      <c r="L7" s="30"/>
      <c r="M7" s="44"/>
      <c r="N7" s="44"/>
    </row>
    <row r="8" spans="1:18" ht="30.75" customHeight="1" x14ac:dyDescent="0.2">
      <c r="A8" s="31"/>
      <c r="B8" s="45"/>
      <c r="C8" s="30"/>
      <c r="D8" s="32"/>
      <c r="E8" s="32"/>
      <c r="F8" s="46"/>
      <c r="G8" s="30"/>
      <c r="H8" s="30"/>
      <c r="I8" s="30"/>
      <c r="J8" s="30"/>
      <c r="K8" s="30"/>
      <c r="L8" s="30"/>
      <c r="M8" s="44"/>
      <c r="N8" s="44"/>
    </row>
    <row r="9" spans="1:18" ht="132.75" customHeight="1" x14ac:dyDescent="0.2">
      <c r="A9" s="31" t="s">
        <v>15</v>
      </c>
      <c r="B9" s="14" t="s">
        <v>17</v>
      </c>
      <c r="C9" s="5">
        <v>700</v>
      </c>
      <c r="D9" s="15">
        <f>ROUND(17112816000/1008,0)</f>
        <v>16977000</v>
      </c>
      <c r="E9" s="19" t="s">
        <v>50</v>
      </c>
      <c r="F9" s="1">
        <f>ROUND(C9*D9,0)</f>
        <v>11883900000</v>
      </c>
      <c r="G9" s="5">
        <v>0</v>
      </c>
      <c r="H9" s="6">
        <v>0</v>
      </c>
      <c r="I9" s="7">
        <v>0</v>
      </c>
      <c r="J9" s="6">
        <v>0</v>
      </c>
      <c r="K9" s="6">
        <v>0</v>
      </c>
      <c r="L9" s="7">
        <f>F9</f>
        <v>11883900000</v>
      </c>
      <c r="M9" s="20">
        <v>0</v>
      </c>
      <c r="N9" s="42" t="s">
        <v>38</v>
      </c>
    </row>
    <row r="10" spans="1:18" ht="51" x14ac:dyDescent="0.2">
      <c r="A10" s="31"/>
      <c r="B10" s="14" t="s">
        <v>19</v>
      </c>
      <c r="C10" s="18">
        <v>50</v>
      </c>
      <c r="D10" s="15">
        <f>'2016'!D10</f>
        <v>22294117.647058822</v>
      </c>
      <c r="E10" s="19" t="s">
        <v>18</v>
      </c>
      <c r="F10" s="1">
        <f>ROUND(C10*D10,0)</f>
        <v>1114705882</v>
      </c>
      <c r="G10" s="7">
        <v>0</v>
      </c>
      <c r="H10" s="6">
        <v>0</v>
      </c>
      <c r="I10" s="5">
        <v>0</v>
      </c>
      <c r="J10" s="6">
        <v>0</v>
      </c>
      <c r="K10" s="6">
        <v>0</v>
      </c>
      <c r="L10" s="7">
        <f>F10</f>
        <v>1114705882</v>
      </c>
      <c r="M10" s="20">
        <v>0</v>
      </c>
      <c r="N10" s="42"/>
    </row>
    <row r="11" spans="1:18" ht="38.25" x14ac:dyDescent="0.2">
      <c r="A11" s="31"/>
      <c r="B11" s="14" t="s">
        <v>22</v>
      </c>
      <c r="C11" s="18">
        <v>156</v>
      </c>
      <c r="D11" s="15">
        <f>'2016'!D11</f>
        <v>16778376.820652176</v>
      </c>
      <c r="E11" s="19" t="s">
        <v>20</v>
      </c>
      <c r="F11" s="1">
        <f>C11*D11</f>
        <v>2617426784.0217395</v>
      </c>
      <c r="G11" s="7">
        <v>0</v>
      </c>
      <c r="H11" s="6">
        <v>0</v>
      </c>
      <c r="I11" s="7">
        <v>0</v>
      </c>
      <c r="J11" s="6">
        <v>0</v>
      </c>
      <c r="K11" s="6">
        <v>0</v>
      </c>
      <c r="L11" s="7">
        <f>F11</f>
        <v>2617426784.0217395</v>
      </c>
      <c r="M11" s="20">
        <v>0</v>
      </c>
      <c r="N11" s="42"/>
    </row>
    <row r="12" spans="1:18" ht="63.75" x14ac:dyDescent="0.2">
      <c r="A12" s="31"/>
      <c r="B12" s="14" t="s">
        <v>37</v>
      </c>
      <c r="C12" s="18">
        <v>1400</v>
      </c>
      <c r="D12" s="15">
        <f>'2016'!D12</f>
        <v>41367240</v>
      </c>
      <c r="E12" s="19" t="s">
        <v>34</v>
      </c>
      <c r="F12" s="1">
        <f>C12*D12</f>
        <v>57914136000</v>
      </c>
      <c r="G12" s="7">
        <v>0</v>
      </c>
      <c r="H12" s="6">
        <v>0</v>
      </c>
      <c r="I12" s="7">
        <v>0</v>
      </c>
      <c r="J12" s="6">
        <v>0</v>
      </c>
      <c r="K12" s="6">
        <v>0</v>
      </c>
      <c r="L12" s="7">
        <v>0</v>
      </c>
      <c r="M12" s="20">
        <f>F12</f>
        <v>57914136000</v>
      </c>
      <c r="N12" s="42"/>
    </row>
    <row r="13" spans="1:18" ht="38.25" x14ac:dyDescent="0.2">
      <c r="A13" s="31"/>
      <c r="B13" s="14" t="s">
        <v>36</v>
      </c>
      <c r="C13" s="18">
        <v>285</v>
      </c>
      <c r="D13" s="15">
        <f>'2016'!D13</f>
        <v>41367240</v>
      </c>
      <c r="E13" s="19" t="s">
        <v>23</v>
      </c>
      <c r="F13" s="1">
        <f>(C13-30)*D13</f>
        <v>10548646200</v>
      </c>
      <c r="G13" s="7">
        <v>0</v>
      </c>
      <c r="H13" s="6">
        <v>0</v>
      </c>
      <c r="I13" s="7">
        <v>0</v>
      </c>
      <c r="J13" s="6">
        <v>0</v>
      </c>
      <c r="K13" s="6">
        <v>0</v>
      </c>
      <c r="L13" s="6">
        <v>0</v>
      </c>
      <c r="M13" s="20">
        <f>F13</f>
        <v>10548646200</v>
      </c>
      <c r="N13" s="42"/>
      <c r="R13" s="3"/>
    </row>
    <row r="14" spans="1:18" ht="66.75" customHeight="1" x14ac:dyDescent="0.2">
      <c r="A14" s="31"/>
      <c r="B14" s="47" t="s">
        <v>40</v>
      </c>
      <c r="C14" s="7">
        <v>197</v>
      </c>
      <c r="D14" s="15">
        <f>ROUND('2016'!D15,0)</f>
        <v>41381274</v>
      </c>
      <c r="E14" s="27" t="s">
        <v>43</v>
      </c>
      <c r="F14" s="53">
        <f>ROUND(C14*D14,0)+ROUND(C15*D15,0)</f>
        <v>37688320338</v>
      </c>
      <c r="G14" s="55">
        <v>155054400</v>
      </c>
      <c r="H14" s="57">
        <v>0</v>
      </c>
      <c r="I14" s="59">
        <f>ROUND(500*0.06*D14,0)+500000000</f>
        <v>1741438220</v>
      </c>
      <c r="J14" s="49">
        <v>0</v>
      </c>
      <c r="K14" s="49">
        <v>0</v>
      </c>
      <c r="L14" s="49">
        <v>0</v>
      </c>
      <c r="M14" s="51">
        <f>F14-G14-I14</f>
        <v>35791827718</v>
      </c>
      <c r="N14" s="42"/>
    </row>
    <row r="15" spans="1:18" ht="55.5" customHeight="1" x14ac:dyDescent="0.2">
      <c r="A15" s="31"/>
      <c r="B15" s="48"/>
      <c r="C15" s="7">
        <v>612</v>
      </c>
      <c r="D15" s="15">
        <f>ROUND(70*M22,0)</f>
        <v>48261780</v>
      </c>
      <c r="E15" s="26" t="s">
        <v>41</v>
      </c>
      <c r="F15" s="54"/>
      <c r="G15" s="56"/>
      <c r="H15" s="58"/>
      <c r="I15" s="60"/>
      <c r="J15" s="50"/>
      <c r="K15" s="50"/>
      <c r="L15" s="50"/>
      <c r="M15" s="52"/>
      <c r="N15" s="42"/>
    </row>
    <row r="16" spans="1:18" ht="25.5" x14ac:dyDescent="0.2">
      <c r="A16" s="31"/>
      <c r="B16" s="21" t="s">
        <v>35</v>
      </c>
      <c r="C16" s="7">
        <v>100</v>
      </c>
      <c r="D16" s="15">
        <f>ROUND(60*M22,0)</f>
        <v>41367240</v>
      </c>
      <c r="E16" s="19" t="s">
        <v>48</v>
      </c>
      <c r="F16" s="1">
        <f>ROUND(C16*D16,0)</f>
        <v>4136724000</v>
      </c>
      <c r="G16" s="10">
        <v>0</v>
      </c>
      <c r="H16" s="22">
        <v>0</v>
      </c>
      <c r="I16" s="5">
        <v>0</v>
      </c>
      <c r="J16" s="6">
        <v>0</v>
      </c>
      <c r="K16" s="6">
        <v>0</v>
      </c>
      <c r="L16" s="6">
        <v>0</v>
      </c>
      <c r="M16" s="20">
        <f>F16</f>
        <v>4136724000</v>
      </c>
      <c r="N16" s="42"/>
    </row>
    <row r="17" spans="1:14" x14ac:dyDescent="0.2">
      <c r="A17" s="31"/>
      <c r="B17" s="17" t="s">
        <v>42</v>
      </c>
      <c r="C17" s="11">
        <f>SUM(C5:C16)</f>
        <v>3500</v>
      </c>
      <c r="D17" s="11"/>
      <c r="E17" s="11"/>
      <c r="F17" s="11">
        <f t="shared" ref="F17:M17" si="0">SUM(F5:F16)</f>
        <v>125913593604.02174</v>
      </c>
      <c r="G17" s="11">
        <f t="shared" si="0"/>
        <v>155054400</v>
      </c>
      <c r="H17" s="11">
        <f t="shared" si="0"/>
        <v>0</v>
      </c>
      <c r="I17" s="11">
        <f t="shared" si="0"/>
        <v>1741438220</v>
      </c>
      <c r="J17" s="11">
        <f t="shared" si="0"/>
        <v>0</v>
      </c>
      <c r="K17" s="11">
        <f t="shared" si="0"/>
        <v>0</v>
      </c>
      <c r="L17" s="11">
        <f t="shared" si="0"/>
        <v>15616032666.02174</v>
      </c>
      <c r="M17" s="11">
        <f t="shared" si="0"/>
        <v>108401068318</v>
      </c>
      <c r="N17" s="42"/>
    </row>
    <row r="18" spans="1:14" x14ac:dyDescent="0.2">
      <c r="F18" s="23"/>
      <c r="G18" s="13"/>
      <c r="H18" s="13"/>
      <c r="I18" s="25"/>
      <c r="J18" s="13"/>
      <c r="K18" s="13"/>
      <c r="L18" s="23"/>
      <c r="M18" s="23"/>
      <c r="N18" s="13"/>
    </row>
    <row r="19" spans="1:14" x14ac:dyDescent="0.2">
      <c r="F19" s="9"/>
      <c r="G19" s="13"/>
      <c r="H19" s="13"/>
      <c r="I19" s="24"/>
      <c r="J19" s="13"/>
      <c r="K19" s="13"/>
      <c r="L19" s="16" t="s">
        <v>27</v>
      </c>
      <c r="M19" s="16">
        <v>589500</v>
      </c>
      <c r="N19" s="16">
        <f>(24*M19)*1.2</f>
        <v>16977600</v>
      </c>
    </row>
    <row r="20" spans="1:14" x14ac:dyDescent="0.2">
      <c r="G20" s="13"/>
      <c r="H20" s="13"/>
      <c r="I20" s="13"/>
      <c r="J20" s="13"/>
      <c r="K20" s="13"/>
      <c r="L20" s="16" t="s">
        <v>28</v>
      </c>
      <c r="M20" s="16">
        <v>616027</v>
      </c>
      <c r="N20" s="16">
        <f t="shared" ref="N20" si="1">60*M20</f>
        <v>36961620</v>
      </c>
    </row>
    <row r="21" spans="1:14" x14ac:dyDescent="0.2">
      <c r="G21" s="13"/>
      <c r="H21" s="13"/>
      <c r="I21" s="13"/>
      <c r="J21" s="13"/>
      <c r="K21" s="13"/>
      <c r="L21" s="16" t="s">
        <v>29</v>
      </c>
      <c r="M21" s="16">
        <v>644350</v>
      </c>
      <c r="N21" s="16">
        <f>24*M21</f>
        <v>15464400</v>
      </c>
    </row>
    <row r="22" spans="1:14" x14ac:dyDescent="0.2">
      <c r="G22" s="13"/>
      <c r="H22" s="13"/>
      <c r="I22" s="13"/>
      <c r="J22" s="13"/>
      <c r="K22" s="13"/>
      <c r="L22" s="16" t="s">
        <v>30</v>
      </c>
      <c r="M22" s="16">
        <v>689454</v>
      </c>
      <c r="N22" s="16">
        <f>60*M22</f>
        <v>41367240</v>
      </c>
    </row>
  </sheetData>
  <mergeCells count="31">
    <mergeCell ref="J14:J15"/>
    <mergeCell ref="K14:K15"/>
    <mergeCell ref="L14:L15"/>
    <mergeCell ref="M14:M15"/>
    <mergeCell ref="F14:F15"/>
    <mergeCell ref="G14:G15"/>
    <mergeCell ref="H14:H15"/>
    <mergeCell ref="I14:I15"/>
    <mergeCell ref="A1:N2"/>
    <mergeCell ref="A3:A4"/>
    <mergeCell ref="B3:B4"/>
    <mergeCell ref="C3:C4"/>
    <mergeCell ref="D3:L3"/>
    <mergeCell ref="M3:N3"/>
    <mergeCell ref="D4:E4"/>
    <mergeCell ref="N5:N8"/>
    <mergeCell ref="A9:A17"/>
    <mergeCell ref="N9:N17"/>
    <mergeCell ref="H5:H8"/>
    <mergeCell ref="I5:I8"/>
    <mergeCell ref="J5:J8"/>
    <mergeCell ref="K5:K8"/>
    <mergeCell ref="L5:L8"/>
    <mergeCell ref="M5:M8"/>
    <mergeCell ref="A5:A8"/>
    <mergeCell ref="B5:B8"/>
    <mergeCell ref="C5:C8"/>
    <mergeCell ref="D5:E8"/>
    <mergeCell ref="F5:F8"/>
    <mergeCell ref="G5:G8"/>
    <mergeCell ref="B14:B15"/>
  </mergeCells>
  <printOptions horizontalCentered="1"/>
  <pageMargins left="0.19685039370078741" right="0.19685039370078741" top="0.74803149606299213" bottom="0.74803149606299213" header="0.31496062992125984" footer="0.31496062992125984"/>
  <pageSetup paperSize="258" scale="60" orientation="landscape" r:id="rId1"/>
  <ignoredErrors>
    <ignoredError sqref="N2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2016</vt:lpstr>
      <vt:lpstr>2017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2016-10-19T21:44:38Z</cp:lastPrinted>
  <dcterms:created xsi:type="dcterms:W3CDTF">2016-07-01T15:48:43Z</dcterms:created>
  <dcterms:modified xsi:type="dcterms:W3CDTF">2017-01-17T15:00:27Z</dcterms:modified>
</cp:coreProperties>
</file>